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BHAWK\"/>
    </mc:Choice>
  </mc:AlternateContent>
  <bookViews>
    <workbookView xWindow="0" yWindow="0" windowWidth="25200" windowHeight="1198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J28" i="2" s="1"/>
  <c r="L28" i="2" s="1"/>
  <c r="I28" i="2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J2" i="1" s="1"/>
  <c r="K8" i="1"/>
  <c r="K7" i="1"/>
  <c r="K2" i="1" l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<sst xmlns="http://schemas.openxmlformats.org/spreadsheetml/2006/main" count="150" uniqueCount="55">
  <si>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</si>
  <si>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</si>
  <si>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</si>
  <si>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</si>
  <si>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</si>
  <si>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</si>
  <si>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</si>
  <si>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</si>
  <si>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</si>
  <si>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</si>
  <si>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</si>
  <si>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</si>
  <si>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</si>
  <si>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</si>
  <si>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</si>
  <si>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</si>
  <si>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</si>
  <si>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</si>
  <si>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</si>
  <si>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</si>
  <si>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</si>
  <si>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</si>
  <si>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</si>
  <si>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</si>
  <si>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</si>
  <si>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</si>
  <si>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</si>
  <si>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</si>
  <si>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</si>
  <si>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</si>
  <si>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</si>
  <si>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</si>
  <si>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</si>
  <si>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</si>
  <si>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</si>
  <si>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</si>
  <si>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</si>
  <si>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</si>
  <si>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</si>
  <si>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</si>
  <si>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</si>
  <si>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</si>
  <si>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</si>
  <si>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</si>
  <si>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</si>
  <si>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</si>
  <si>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INTN</t>
  </si>
  <si>
    <t>Summer 17</t>
  </si>
  <si>
    <t>SFS</t>
  </si>
  <si>
    <t>open</t>
  </si>
  <si>
    <t>Summer 16</t>
  </si>
  <si>
    <t>OPEN</t>
  </si>
  <si>
    <t>LINE #8 SHOULD BE Summer 17</t>
  </si>
  <si>
    <t>REQUESTING ADD OF INTN 1 AND INTN 2 TO SUMMER.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</si>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</sst>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checked="Checked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6" sqref="A6:N43"/>
      <selection pane="bottomLeft" activeCell="G11" sqref="G11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INTN</v>
      </c>
      <c r="G2" s="108"/>
      <c r="H2" s="108"/>
      <c r="I2" s="19">
        <f>'2017-18 Summary'!C2</f>
        <v>0.26</v>
      </c>
      <c r="J2" s="8">
        <f>SUM(J7:J24)</f>
        <v>0.20333333333333331</v>
      </c>
      <c r="K2" s="8">
        <f>SUM(K7:K24)</f>
        <v>165</v>
      </c>
      <c r="L2" s="8">
        <f>SUM(L7:L24)</f>
        <v>5.5</v>
      </c>
      <c r="M2" s="60">
        <f>K2/J2</f>
        <v>811.47540983606564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-0.20999999999999996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/>
      <c r="H7" s="34"/>
      <c r="I7" s="67"/>
      <c r="J7" s="52">
        <v>7.0000000000000007E-2</v>
      </c>
      <c r="K7" s="51">
        <f>G7*H7</f>
        <v>0</v>
      </c>
      <c r="L7" s="53">
        <f>K7/30</f>
        <v>0</v>
      </c>
      <c r="M7" s="52">
        <f t="shared" ref="M7:M24" si="0">K7/J7</f>
        <v>0</v>
      </c>
      <c r="N7" s="84" t="s">
        <v>53</v>
      </c>
    </row>
    <row r="8" spans="1:14" ht="15.75" customHeight="1" x14ac:dyDescent="0.25">
      <c r="A8" s="76"/>
      <c r="B8" s="76"/>
      <c r="C8" s="76"/>
      <c r="D8" s="33"/>
      <c r="E8" s="65"/>
      <c r="F8" s="33"/>
      <c r="G8" s="66"/>
      <c r="H8" s="34"/>
      <c r="I8" s="67"/>
      <c r="J8" s="52">
        <f t="shared" ref="J8:J24" si="1">I8*F8/15</f>
        <v>0</v>
      </c>
      <c r="K8" s="51">
        <f t="shared" ref="K8:K24" si="2">(G8*H8)</f>
        <v>0</v>
      </c>
      <c r="L8" s="53">
        <f t="shared" ref="L8:L24" si="3">K8/30</f>
        <v>0</v>
      </c>
      <c r="M8" s="52" t="e">
        <f t="shared" si="0"/>
        <v>#DIV/0!</v>
      </c>
      <c r="N8" s="85"/>
    </row>
    <row r="9" spans="1:14" ht="15.75" customHeight="1" x14ac:dyDescent="0.25">
      <c r="A9" s="35" t="s">
        <v>54</v>
      </c>
      <c r="B9" s="35"/>
      <c r="C9" s="35"/>
      <c r="D9" s="35"/>
      <c r="E9" s="35"/>
      <c r="F9" s="35"/>
      <c r="G9" s="66">
        <f t="shared" ref="G9" si="4">E9*F9</f>
        <v>0</v>
      </c>
      <c r="H9" s="7"/>
      <c r="I9" s="7"/>
      <c r="J9" s="52">
        <f t="shared" si="1"/>
        <v>0</v>
      </c>
      <c r="K9" s="51">
        <f t="shared" si="2"/>
        <v>0</v>
      </c>
      <c r="L9" s="53">
        <f t="shared" si="3"/>
        <v>0</v>
      </c>
      <c r="M9" s="52" t="e">
        <f t="shared" si="0"/>
        <v>#DIV/0!</v>
      </c>
      <c r="N9" s="85"/>
    </row>
    <row r="10" spans="1:14" ht="15.75" customHeight="1" x14ac:dyDescent="0.25">
      <c r="A10" s="76" t="s">
        <v>46</v>
      </c>
      <c r="B10" s="33">
        <v>1</v>
      </c>
      <c r="C10" s="35"/>
      <c r="D10" s="33" t="s">
        <v>49</v>
      </c>
      <c r="E10" s="65">
        <v>15</v>
      </c>
      <c r="F10" s="33">
        <v>1</v>
      </c>
      <c r="G10" s="51">
        <f t="shared" ref="G10:G24" si="5">E10*F10</f>
        <v>15</v>
      </c>
      <c r="H10" s="34">
        <v>1</v>
      </c>
      <c r="I10" s="67">
        <v>1</v>
      </c>
      <c r="J10" s="52">
        <f t="shared" si="1"/>
        <v>6.6666666666666666E-2</v>
      </c>
      <c r="K10" s="51">
        <f t="shared" si="2"/>
        <v>15</v>
      </c>
      <c r="L10" s="53">
        <f t="shared" si="3"/>
        <v>0.5</v>
      </c>
      <c r="M10" s="52">
        <f t="shared" si="0"/>
        <v>225</v>
      </c>
      <c r="N10" s="85"/>
    </row>
    <row r="11" spans="1:14" ht="15.75" customHeight="1" x14ac:dyDescent="0.25">
      <c r="A11" s="76" t="s">
        <v>46</v>
      </c>
      <c r="B11" s="33">
        <v>2</v>
      </c>
      <c r="C11" s="35"/>
      <c r="D11" s="33" t="s">
        <v>51</v>
      </c>
      <c r="E11" s="65">
        <v>15</v>
      </c>
      <c r="F11" s="33">
        <v>1</v>
      </c>
      <c r="G11" s="51">
        <f t="shared" si="5"/>
        <v>15</v>
      </c>
      <c r="H11" s="34">
        <v>10</v>
      </c>
      <c r="I11" s="67">
        <v>1</v>
      </c>
      <c r="J11" s="52">
        <f t="shared" si="1"/>
        <v>6.6666666666666666E-2</v>
      </c>
      <c r="K11" s="51">
        <f t="shared" si="2"/>
        <v>150</v>
      </c>
      <c r="L11" s="53">
        <f t="shared" si="3"/>
        <v>5</v>
      </c>
      <c r="M11" s="52">
        <f t="shared" si="0"/>
        <v>2250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1"/>
        <v>0</v>
      </c>
      <c r="K12" s="51">
        <f t="shared" si="2"/>
        <v>0</v>
      </c>
      <c r="L12" s="53">
        <f t="shared" si="3"/>
        <v>0</v>
      </c>
      <c r="M12" s="52" t="e">
        <f t="shared" si="0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1"/>
        <v>0</v>
      </c>
      <c r="K13" s="51">
        <f t="shared" si="2"/>
        <v>0</v>
      </c>
      <c r="L13" s="53">
        <f t="shared" si="3"/>
        <v>0</v>
      </c>
      <c r="M13" s="52" t="e">
        <f t="shared" si="0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1"/>
        <v>0</v>
      </c>
      <c r="K14" s="51">
        <f t="shared" si="2"/>
        <v>0</v>
      </c>
      <c r="L14" s="53">
        <f t="shared" si="3"/>
        <v>0</v>
      </c>
      <c r="M14" s="52" t="e">
        <f t="shared" si="0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1"/>
        <v>0</v>
      </c>
      <c r="K15" s="51">
        <f t="shared" si="2"/>
        <v>0</v>
      </c>
      <c r="L15" s="53">
        <f t="shared" si="3"/>
        <v>0</v>
      </c>
      <c r="M15" s="52" t="e">
        <f t="shared" si="0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1"/>
        <v>0</v>
      </c>
      <c r="K16" s="51">
        <f t="shared" si="2"/>
        <v>0</v>
      </c>
      <c r="L16" s="53">
        <f t="shared" si="3"/>
        <v>0</v>
      </c>
      <c r="M16" s="52" t="e">
        <f t="shared" si="0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1"/>
        <v>0</v>
      </c>
      <c r="K17" s="51">
        <f t="shared" si="2"/>
        <v>0</v>
      </c>
      <c r="L17" s="53">
        <f t="shared" si="3"/>
        <v>0</v>
      </c>
      <c r="M17" s="52" t="e">
        <f t="shared" si="0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1"/>
        <v>0</v>
      </c>
      <c r="K18" s="51">
        <f t="shared" si="2"/>
        <v>0</v>
      </c>
      <c r="L18" s="53">
        <f t="shared" si="3"/>
        <v>0</v>
      </c>
      <c r="M18" s="52" t="e">
        <f t="shared" si="0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1"/>
        <v>0</v>
      </c>
      <c r="K19" s="51">
        <f t="shared" si="2"/>
        <v>0</v>
      </c>
      <c r="L19" s="53">
        <f t="shared" si="3"/>
        <v>0</v>
      </c>
      <c r="M19" s="52" t="e">
        <f t="shared" si="0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1"/>
        <v>0</v>
      </c>
      <c r="K20" s="51">
        <f t="shared" si="2"/>
        <v>0</v>
      </c>
      <c r="L20" s="53">
        <f t="shared" si="3"/>
        <v>0</v>
      </c>
      <c r="M20" s="52" t="e">
        <f t="shared" si="0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1"/>
        <v>0</v>
      </c>
      <c r="K21" s="51">
        <f t="shared" si="2"/>
        <v>0</v>
      </c>
      <c r="L21" s="53">
        <f t="shared" si="3"/>
        <v>0</v>
      </c>
      <c r="M21" s="52" t="e">
        <f t="shared" si="0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1"/>
        <v>0</v>
      </c>
      <c r="K22" s="51">
        <f t="shared" si="2"/>
        <v>0</v>
      </c>
      <c r="L22" s="53">
        <f t="shared" si="3"/>
        <v>0</v>
      </c>
      <c r="M22" s="52" t="e">
        <f t="shared" si="0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1"/>
        <v>0</v>
      </c>
      <c r="K23" s="51">
        <f t="shared" si="2"/>
        <v>0</v>
      </c>
      <c r="L23" s="53">
        <f t="shared" si="3"/>
        <v>0</v>
      </c>
      <c r="M23" s="52" t="e">
        <f t="shared" si="0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1"/>
        <v>0</v>
      </c>
      <c r="K24" s="51">
        <f t="shared" si="2"/>
        <v>0</v>
      </c>
      <c r="L24" s="53">
        <f t="shared" si="3"/>
        <v>0</v>
      </c>
      <c r="M24" s="52" t="e">
        <f t="shared" si="0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A26" sqref="A26:N27"/>
      <selection pane="bottomLeft" activeCell="G8" sqref="G8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INTN</v>
      </c>
      <c r="F2" s="111"/>
      <c r="G2" s="111"/>
      <c r="H2" s="19">
        <f>'2017-18 Summary'!C2</f>
        <v>0.26</v>
      </c>
      <c r="I2" s="8">
        <f>SUM(I6:I43)</f>
        <v>0.13333333333333333</v>
      </c>
      <c r="J2" s="9">
        <f>SUM(J6:J43)</f>
        <v>220</v>
      </c>
      <c r="K2" s="10">
        <f>SUM(K6:K43)</f>
        <v>7.3333333333333339</v>
      </c>
      <c r="L2" s="10">
        <f>J2/I2</f>
        <v>1650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-0.20999999999999996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30</v>
      </c>
      <c r="D6" s="65">
        <v>20</v>
      </c>
      <c r="E6" s="33">
        <v>1</v>
      </c>
      <c r="F6" s="66">
        <f t="shared" ref="F6:F43" si="0">D6*E6</f>
        <v>20</v>
      </c>
      <c r="G6" s="34">
        <v>1</v>
      </c>
      <c r="H6" s="67">
        <v>1</v>
      </c>
      <c r="I6" s="52">
        <f t="shared" ref="I6:I43" si="1">H6*E6/15</f>
        <v>6.6666666666666666E-2</v>
      </c>
      <c r="J6" s="51">
        <f t="shared" ref="J6:J43" si="2">(F6*G6)</f>
        <v>20</v>
      </c>
      <c r="K6" s="53">
        <f>J6/30</f>
        <v>0.66666666666666663</v>
      </c>
      <c r="L6" s="52">
        <f t="shared" ref="L6:L43" si="3">J6/I6</f>
        <v>300</v>
      </c>
      <c r="M6" s="84"/>
    </row>
    <row r="7" spans="1:13" ht="15.75" customHeight="1" x14ac:dyDescent="0.25">
      <c r="A7" s="33" t="s">
        <v>46</v>
      </c>
      <c r="B7" s="33">
        <v>2</v>
      </c>
      <c r="C7" s="33">
        <v>30</v>
      </c>
      <c r="D7" s="65">
        <v>20</v>
      </c>
      <c r="E7" s="33">
        <v>1</v>
      </c>
      <c r="F7" s="66">
        <f t="shared" si="0"/>
        <v>20</v>
      </c>
      <c r="G7" s="34">
        <v>10</v>
      </c>
      <c r="H7" s="67">
        <v>1</v>
      </c>
      <c r="I7" s="52">
        <f t="shared" si="1"/>
        <v>6.6666666666666666E-2</v>
      </c>
      <c r="J7" s="51">
        <f t="shared" si="2"/>
        <v>200</v>
      </c>
      <c r="K7" s="53">
        <f t="shared" ref="K7:K43" si="4">J7/30</f>
        <v>6.666666666666667</v>
      </c>
      <c r="L7" s="52">
        <f t="shared" si="3"/>
        <v>3000</v>
      </c>
      <c r="M7" s="85"/>
    </row>
    <row r="8" spans="1:13" ht="15.75" customHeight="1" x14ac:dyDescent="0.25">
      <c r="A8" s="33"/>
      <c r="B8" s="76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&amp;C&amp;"-,Bold"&amp;12INTN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D12" sqref="D12"/>
      <selection pane="bottomLeft" activeCell="G8" sqref="G8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INTN</v>
      </c>
      <c r="F2" s="111"/>
      <c r="G2" s="111"/>
      <c r="H2" s="19">
        <f>'2017-18 Summary'!C2</f>
        <v>0.26</v>
      </c>
      <c r="I2" s="8">
        <f>SUM(I6:I43)</f>
        <v>0.13333333333333333</v>
      </c>
      <c r="J2" s="20">
        <f>SUM(J6:J43)</f>
        <v>220</v>
      </c>
      <c r="K2" s="21">
        <f>SUM(K6:K43)</f>
        <v>7.3333333333333339</v>
      </c>
      <c r="L2" s="21">
        <f>J2/I2</f>
        <v>1650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-0.20999999999999996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30</v>
      </c>
      <c r="D6" s="65">
        <v>20</v>
      </c>
      <c r="E6" s="33">
        <v>1</v>
      </c>
      <c r="F6" s="66">
        <f t="shared" ref="F6:F39" si="0">D6*E6</f>
        <v>20</v>
      </c>
      <c r="G6" s="34">
        <v>1</v>
      </c>
      <c r="H6" s="67">
        <v>1</v>
      </c>
      <c r="I6" s="52">
        <f t="shared" ref="I6:I39" si="1">H6*E6/15</f>
        <v>6.6666666666666666E-2</v>
      </c>
      <c r="J6" s="51">
        <f t="shared" ref="J6:J39" si="2">(F6*G6)</f>
        <v>20</v>
      </c>
      <c r="K6" s="53">
        <f>J6/30</f>
        <v>0.66666666666666663</v>
      </c>
      <c r="L6" s="52">
        <f t="shared" ref="L6:L39" si="3">J6/I6</f>
        <v>300</v>
      </c>
      <c r="M6" s="84"/>
    </row>
    <row r="7" spans="1:13" ht="15.75" customHeight="1" x14ac:dyDescent="0.25">
      <c r="A7" s="33" t="s">
        <v>46</v>
      </c>
      <c r="B7" s="33">
        <v>2</v>
      </c>
      <c r="C7" s="33">
        <v>30</v>
      </c>
      <c r="D7" s="65">
        <v>20</v>
      </c>
      <c r="E7" s="33">
        <v>1</v>
      </c>
      <c r="F7" s="66">
        <f t="shared" si="0"/>
        <v>20</v>
      </c>
      <c r="G7" s="34">
        <v>10</v>
      </c>
      <c r="H7" s="67">
        <v>1</v>
      </c>
      <c r="I7" s="52">
        <f t="shared" si="1"/>
        <v>6.6666666666666666E-2</v>
      </c>
      <c r="J7" s="51">
        <f t="shared" si="2"/>
        <v>200</v>
      </c>
      <c r="K7" s="53">
        <f t="shared" ref="K7:K39" si="4">J7/30</f>
        <v>6.666666666666667</v>
      </c>
      <c r="L7" s="52">
        <f t="shared" si="3"/>
        <v>3000</v>
      </c>
      <c r="M7" s="85"/>
    </row>
    <row r="8" spans="1:13" ht="15.75" customHeight="1" x14ac:dyDescent="0.25">
      <c r="A8" s="33"/>
      <c r="B8" s="33"/>
      <c r="C8" s="33"/>
      <c r="D8" s="65"/>
      <c r="E8" s="33"/>
      <c r="F8" s="66">
        <f t="shared" si="0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4"/>
        <v>0</v>
      </c>
      <c r="L8" s="52" t="e">
        <f t="shared" si="3"/>
        <v>#DIV/0!</v>
      </c>
      <c r="M8" s="85"/>
    </row>
    <row r="9" spans="1:13" ht="15.75" customHeight="1" x14ac:dyDescent="0.25">
      <c r="A9" s="33"/>
      <c r="B9" s="33"/>
      <c r="C9" s="33"/>
      <c r="D9" s="33"/>
      <c r="E9" s="33"/>
      <c r="F9" s="66">
        <f t="shared" si="0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4"/>
        <v>0</v>
      </c>
      <c r="L9" s="52" t="e">
        <f t="shared" si="3"/>
        <v>#DIV/0!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&amp;C&amp;"-,Bold"&amp;12INTN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D12" sqref="D1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0.26</v>
      </c>
      <c r="D2" s="8">
        <f>SUM('Summer 17'!J2,'Fall 17'!I2,'Spring 18'!I2)</f>
        <v>0.47</v>
      </c>
      <c r="E2" s="8">
        <f>SUM('Summer 17'!K2,'Fall 17'!J2,'Spring 18'!J2)</f>
        <v>605</v>
      </c>
      <c r="F2" s="8">
        <f>SUM('Summer 17'!L2,'Fall 17'!K2,'Spring 18'!K2)</f>
        <v>20.166666666666668</v>
      </c>
      <c r="G2" s="10">
        <f>E2/D2</f>
        <v>1287.2340425531916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&amp;C&amp;"-,Bold"&amp;12INTN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17" sqref="A17:O21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INTN</v>
      </c>
      <c r="H2" s="127"/>
      <c r="I2" s="127"/>
      <c r="J2" s="19"/>
      <c r="K2" s="8">
        <f>SUM(K7:K15)</f>
        <v>0.13333333333333333</v>
      </c>
      <c r="L2" s="8">
        <f>SUM(L7:L15)</f>
        <v>165</v>
      </c>
      <c r="M2" s="8">
        <f>SUM(M7:M15)</f>
        <v>5.5</v>
      </c>
      <c r="N2" s="21">
        <f>L2/K2</f>
        <v>1237.5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-0.34333333333333327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47</v>
      </c>
      <c r="B7" s="76" t="s">
        <v>46</v>
      </c>
      <c r="C7" s="33">
        <v>1</v>
      </c>
      <c r="D7" s="33" t="s">
        <v>48</v>
      </c>
      <c r="E7" s="33" t="s">
        <v>49</v>
      </c>
      <c r="F7" s="65">
        <v>15</v>
      </c>
      <c r="G7" s="33">
        <v>1</v>
      </c>
      <c r="H7" s="66">
        <f>G7*F7</f>
        <v>15</v>
      </c>
      <c r="I7" s="34">
        <v>10</v>
      </c>
      <c r="J7" s="67">
        <v>1</v>
      </c>
      <c r="K7" s="52">
        <f t="shared" ref="K7:K15" si="0">J7*G7/15</f>
        <v>6.6666666666666666E-2</v>
      </c>
      <c r="L7" s="51">
        <f>H7*I7</f>
        <v>150</v>
      </c>
      <c r="M7" s="53">
        <f>L7/30</f>
        <v>5</v>
      </c>
      <c r="N7" s="52">
        <f t="shared" ref="N7:N15" si="1">L7/K7</f>
        <v>2250</v>
      </c>
      <c r="O7" s="82"/>
    </row>
    <row r="8" spans="1:15" ht="15.75" customHeight="1" x14ac:dyDescent="0.25">
      <c r="A8" s="76" t="s">
        <v>50</v>
      </c>
      <c r="B8" s="76" t="s">
        <v>46</v>
      </c>
      <c r="C8" s="33">
        <v>2</v>
      </c>
      <c r="D8" s="33" t="s">
        <v>48</v>
      </c>
      <c r="E8" s="33" t="s">
        <v>51</v>
      </c>
      <c r="F8" s="65">
        <v>15</v>
      </c>
      <c r="G8" s="33">
        <v>1</v>
      </c>
      <c r="H8" s="66">
        <f t="shared" ref="H8:H10" si="2">G8*F8</f>
        <v>15</v>
      </c>
      <c r="I8" s="34">
        <v>1</v>
      </c>
      <c r="J8" s="67">
        <v>1</v>
      </c>
      <c r="K8" s="52">
        <f t="shared" ref="K8:K10" si="3">J8*G8/15</f>
        <v>6.6666666666666666E-2</v>
      </c>
      <c r="L8" s="51">
        <f t="shared" ref="L8:L10" si="4">H8*I8</f>
        <v>15</v>
      </c>
      <c r="M8" s="53">
        <f t="shared" ref="M8:M10" si="5">L8/30</f>
        <v>0.5</v>
      </c>
      <c r="N8" s="52">
        <f t="shared" ref="N8:N10" si="6">L8/K8</f>
        <v>225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 t="s">
        <v>52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2017-02-13T23:48:33Z</cp:lastPrinted>
  <dcterms:created xsi:type="dcterms:W3CDTF">2013-10-25T01:46:28Z</dcterms:created>
  <dcterms:modified xsi:type="dcterms:W3CDTF">2017-06-14T20:30:31Z</dcterms:modified>
</cp:coreProperties>
</file>